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_xlnm._FilterDatabase" localSheetId="0" hidden="1">'Приложение 12'!$A$10:$AE$47</definedName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calcMode="manual"/>
</workbook>
</file>

<file path=xl/calcChain.xml><?xml version="1.0" encoding="utf-8"?>
<calcChain xmlns="http://schemas.openxmlformats.org/spreadsheetml/2006/main">
  <c r="T45" i="11" l="1"/>
  <c r="T46" i="11"/>
  <c r="T47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E6" i="11" l="1"/>
  <c r="T4" i="11"/>
  <c r="T3" i="11"/>
</calcChain>
</file>

<file path=xl/sharedStrings.xml><?xml version="1.0" encoding="utf-8"?>
<sst xmlns="http://schemas.openxmlformats.org/spreadsheetml/2006/main" count="152" uniqueCount="121">
  <si>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</si>
  <si>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</si>
  <si>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</si>
  <si>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</si>
  <si>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</si>
  <si>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</si>
  <si>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</si>
  <si>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</si>
  <si>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</si>
  <si>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</si>
  <si>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</si>
  <si>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</si>
  <si>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</si>
  <si>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</si>
  <si>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</si>
  <si>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</si>
  <si>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</si>
  <si>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</si>
  <si>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</si>
  <si>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</si>
  <si>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</si>
  <si>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</si>
  <si>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</si>
  <si>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</si>
  <si>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</si>
  <si>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</si>
  <si>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</si>
  <si>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</si>
  <si>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</si>
  <si>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</si>
  <si>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</si>
  <si>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</si>
  <si>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</si>
  <si>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</si>
  <si>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</si>
  <si>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</si>
  <si>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</si>
  <si>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</si>
  <si>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</si>
  <si>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</si>
  <si>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</si>
  <si>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</si>
  <si>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</si>
  <si>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</si>
  <si>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</si>
  <si>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</si>
  <si>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</si>
  <si>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4015</t>
  </si>
  <si>
    <t>10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</si>
  <si>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</si>
  <si>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</si>
  <si>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</si>
  <si>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</si>
  <si>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</si>
  <si>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</si>
  <si>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</si>
  <si>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</si>
  <si>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</si>
  <si>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</si>
  <si>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</si>
  <si>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</si>
  <si>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</si>
  <si>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</si>
  <si>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</si>
  <si>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</si>
  <si>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</si>
  <si>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</si>
  <si>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</si>
  <si>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</si>
  <si>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</si>
  <si>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</si>
  <si>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</si>
  <si>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</si>
  <si>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</si>
  <si>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</si>
  <si>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</si>
  <si>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</si>
  <si>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</si>
  <si>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</si>
  <si>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</si>
  <si>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</si>
  <si>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</si>
  <si>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</si>
  <si>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</si>
  <si>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</si>
  <si>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</si>
  <si>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</si>
  <si>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</si>
  <si>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</si>
  <si>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4028</t>
  </si>
  <si>
    <t>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</si>
  <si>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</si>
  <si>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4029</t>
  </si>
  <si>
    <t>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</si>
  <si>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</si>
  <si>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4030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</si>
  <si>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</si>
  <si>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</si>
  <si>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</si>
  <si>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</si>
  <si>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27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</si>
  <si>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</si>
  <si>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</si>
  <si>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</si>
  <si>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</si>
  <si>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</si>
  <si>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</si>
  <si>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</si>
  <si>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</si>
  <si>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</si>
  <si>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</si>
  <si>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</si>
  <si>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</si>
  <si>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</si>
  <si>
    <t>от _________________ №_______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</si>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</sst>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14" fillId="0" borderId="8" xfId="0" applyNumberFormat="1" applyFont="1" applyFill="1" applyBorder="1" applyAlignment="1">
      <alignment horizontal="right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9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58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72.8554687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5.7109375" style="2" customWidth="1"/>
    <col min="21" max="16384" width="9.140625" style="1"/>
  </cols>
  <sheetData>
    <row r="1" spans="1:31" s="23" customFormat="1" ht="23.25" x14ac:dyDescent="0.35">
      <c r="A1" s="55"/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113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18"/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CONCATENATE("«О краевом бюджете на ",2015," год")</f>
        <v>«О краевом бюджете на 2015 год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tr">
        <f>CONCATENATE("и на плановый период ",2015+1," и ",2015+2," годов»")</f>
        <v>и на плановый период 2016 и 2017 годов»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 t="s">
        <v>114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7" x14ac:dyDescent="0.35">
      <c r="B6" s="8"/>
      <c r="C6" s="12"/>
      <c r="D6" s="8"/>
      <c r="E6" s="69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6" s="69"/>
      <c r="G6" s="69"/>
      <c r="H6" s="69"/>
      <c r="I6" s="69"/>
      <c r="J6" s="69"/>
      <c r="K6" s="69"/>
      <c r="L6" s="69"/>
      <c r="M6" s="69"/>
      <c r="N6" s="69"/>
      <c r="O6" s="69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66" t="s">
        <v>16</v>
      </c>
      <c r="B8" s="68" t="s">
        <v>17</v>
      </c>
      <c r="C8" s="68" t="s">
        <v>18</v>
      </c>
      <c r="D8" s="68" t="s">
        <v>14</v>
      </c>
      <c r="E8" s="68" t="s">
        <v>19</v>
      </c>
      <c r="F8" s="73" t="s">
        <v>0</v>
      </c>
      <c r="G8" s="76" t="s">
        <v>1</v>
      </c>
      <c r="H8" s="76" t="s">
        <v>20</v>
      </c>
      <c r="I8" s="72" t="s">
        <v>2</v>
      </c>
      <c r="J8" s="67" t="s">
        <v>3</v>
      </c>
      <c r="K8" s="67" t="s">
        <v>4</v>
      </c>
      <c r="L8" s="73" t="s">
        <v>5</v>
      </c>
      <c r="M8" s="73" t="s">
        <v>6</v>
      </c>
      <c r="N8" s="70" t="s">
        <v>11</v>
      </c>
      <c r="O8" s="74" t="s">
        <v>7</v>
      </c>
      <c r="P8" s="74" t="s">
        <v>8</v>
      </c>
      <c r="Q8" s="74" t="s">
        <v>9</v>
      </c>
      <c r="R8" s="74" t="s">
        <v>10</v>
      </c>
      <c r="S8" s="74" t="s">
        <v>21</v>
      </c>
      <c r="T8" s="78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66"/>
      <c r="B9" s="68"/>
      <c r="C9" s="68"/>
      <c r="D9" s="68"/>
      <c r="E9" s="68"/>
      <c r="F9" s="73"/>
      <c r="G9" s="77"/>
      <c r="H9" s="77"/>
      <c r="I9" s="72"/>
      <c r="J9" s="67"/>
      <c r="K9" s="67"/>
      <c r="L9" s="73"/>
      <c r="M9" s="73"/>
      <c r="N9" s="71"/>
      <c r="O9" s="75"/>
      <c r="P9" s="75"/>
      <c r="Q9" s="75"/>
      <c r="R9" s="75"/>
      <c r="S9" s="75"/>
      <c r="T9" s="78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63">
        <v>1</v>
      </c>
      <c r="B10" s="64">
        <v>2</v>
      </c>
      <c r="C10" s="63">
        <v>3</v>
      </c>
      <c r="D10" s="64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  <c r="T10" s="63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21.5" x14ac:dyDescent="0.25">
      <c r="A11" s="57" t="s">
        <v>22</v>
      </c>
      <c r="B11" s="58" t="s">
        <v>23</v>
      </c>
      <c r="C11" s="59" t="s">
        <v>24</v>
      </c>
      <c r="D11" s="60" t="s">
        <v>25</v>
      </c>
      <c r="E11" s="61">
        <v>1429.8</v>
      </c>
      <c r="F11" s="61">
        <v>544.5</v>
      </c>
      <c r="G11" s="61">
        <v>61.4</v>
      </c>
      <c r="H11" s="61">
        <v>119</v>
      </c>
      <c r="I11" s="61">
        <v>61.4</v>
      </c>
      <c r="J11" s="61">
        <v>42.2</v>
      </c>
      <c r="K11" s="61">
        <v>42.2</v>
      </c>
      <c r="L11" s="61">
        <v>23</v>
      </c>
      <c r="M11" s="61">
        <v>383.6</v>
      </c>
      <c r="N11" s="61">
        <v>34.9</v>
      </c>
      <c r="O11" s="61">
        <v>138.19999999999999</v>
      </c>
      <c r="P11" s="61">
        <v>119</v>
      </c>
      <c r="Q11" s="61">
        <v>138.19999999999999</v>
      </c>
      <c r="R11" s="61">
        <v>99.8</v>
      </c>
      <c r="S11" s="61"/>
      <c r="T11" s="62">
        <f t="shared" ref="T11:T47" si="0">SUM(E11:S11)</f>
        <v>3237.1999999999994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81" x14ac:dyDescent="0.25">
      <c r="A12" s="33" t="s">
        <v>26</v>
      </c>
      <c r="B12" s="34" t="s">
        <v>117</v>
      </c>
      <c r="C12" s="35" t="s">
        <v>27</v>
      </c>
      <c r="D12" s="36" t="s">
        <v>28</v>
      </c>
      <c r="E12" s="37"/>
      <c r="F12" s="37">
        <v>47455</v>
      </c>
      <c r="G12" s="37">
        <v>7929</v>
      </c>
      <c r="H12" s="37">
        <v>5960</v>
      </c>
      <c r="I12" s="37">
        <v>1894</v>
      </c>
      <c r="J12" s="37">
        <v>7493</v>
      </c>
      <c r="K12" s="37">
        <v>1802</v>
      </c>
      <c r="L12" s="37">
        <v>516</v>
      </c>
      <c r="M12" s="37"/>
      <c r="N12" s="37"/>
      <c r="O12" s="37">
        <v>3260</v>
      </c>
      <c r="P12" s="37">
        <v>2893</v>
      </c>
      <c r="Q12" s="37">
        <v>2999</v>
      </c>
      <c r="R12" s="37">
        <v>1707</v>
      </c>
      <c r="S12" s="37"/>
      <c r="T12" s="48">
        <f t="shared" si="0"/>
        <v>83908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21.5" x14ac:dyDescent="0.25">
      <c r="A13" s="33" t="s">
        <v>29</v>
      </c>
      <c r="B13" s="34" t="s">
        <v>30</v>
      </c>
      <c r="C13" s="35" t="s">
        <v>31</v>
      </c>
      <c r="D13" s="36" t="s">
        <v>28</v>
      </c>
      <c r="E13" s="37">
        <v>6200</v>
      </c>
      <c r="F13" s="37">
        <v>3100</v>
      </c>
      <c r="G13" s="37">
        <v>2067</v>
      </c>
      <c r="H13" s="37">
        <v>1033</v>
      </c>
      <c r="I13" s="37">
        <v>1033</v>
      </c>
      <c r="J13" s="37">
        <v>1033</v>
      </c>
      <c r="K13" s="37">
        <v>1033</v>
      </c>
      <c r="L13" s="37">
        <v>1193</v>
      </c>
      <c r="M13" s="37">
        <v>1033</v>
      </c>
      <c r="N13" s="37">
        <v>1114</v>
      </c>
      <c r="O13" s="37">
        <v>1114</v>
      </c>
      <c r="P13" s="37">
        <v>1114</v>
      </c>
      <c r="Q13" s="37">
        <v>1114</v>
      </c>
      <c r="R13" s="37">
        <v>1114</v>
      </c>
      <c r="S13" s="37"/>
      <c r="T13" s="48">
        <f t="shared" si="0"/>
        <v>23295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25">
      <c r="A14" s="33" t="s">
        <v>32</v>
      </c>
      <c r="B14" s="34" t="s">
        <v>33</v>
      </c>
      <c r="C14" s="35" t="s">
        <v>34</v>
      </c>
      <c r="D14" s="36" t="s">
        <v>35</v>
      </c>
      <c r="E14" s="37">
        <v>7972</v>
      </c>
      <c r="F14" s="37">
        <v>6200</v>
      </c>
      <c r="G14" s="37">
        <v>4429</v>
      </c>
      <c r="H14" s="37">
        <v>3542</v>
      </c>
      <c r="I14" s="37">
        <v>1771</v>
      </c>
      <c r="J14" s="37">
        <v>4429</v>
      </c>
      <c r="K14" s="37">
        <v>1771</v>
      </c>
      <c r="L14" s="37">
        <v>2045</v>
      </c>
      <c r="M14" s="37">
        <v>4429</v>
      </c>
      <c r="N14" s="37">
        <v>2866</v>
      </c>
      <c r="O14" s="37">
        <v>2866</v>
      </c>
      <c r="P14" s="37">
        <v>2866</v>
      </c>
      <c r="Q14" s="37">
        <v>2866</v>
      </c>
      <c r="R14" s="37">
        <v>1910</v>
      </c>
      <c r="S14" s="37"/>
      <c r="T14" s="48">
        <f t="shared" si="0"/>
        <v>49962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21.5" x14ac:dyDescent="0.25">
      <c r="A15" s="33" t="s">
        <v>36</v>
      </c>
      <c r="B15" s="34" t="s">
        <v>118</v>
      </c>
      <c r="C15" s="35" t="s">
        <v>37</v>
      </c>
      <c r="D15" s="36" t="s">
        <v>38</v>
      </c>
      <c r="E15" s="37">
        <v>16713</v>
      </c>
      <c r="F15" s="37">
        <v>8208</v>
      </c>
      <c r="G15" s="37">
        <v>1828</v>
      </c>
      <c r="H15" s="37">
        <v>923</v>
      </c>
      <c r="I15" s="37">
        <v>892</v>
      </c>
      <c r="J15" s="37">
        <v>950</v>
      </c>
      <c r="K15" s="37">
        <v>921</v>
      </c>
      <c r="L15" s="37">
        <v>1025</v>
      </c>
      <c r="M15" s="37">
        <v>2719</v>
      </c>
      <c r="N15" s="37">
        <v>969</v>
      </c>
      <c r="O15" s="37">
        <v>1689</v>
      </c>
      <c r="P15" s="37">
        <v>1692</v>
      </c>
      <c r="Q15" s="37">
        <v>2292</v>
      </c>
      <c r="R15" s="37">
        <v>1696</v>
      </c>
      <c r="S15" s="37"/>
      <c r="T15" s="48">
        <f t="shared" si="0"/>
        <v>42517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25">
      <c r="A16" s="33" t="s">
        <v>39</v>
      </c>
      <c r="B16" s="34" t="s">
        <v>118</v>
      </c>
      <c r="C16" s="35" t="s">
        <v>37</v>
      </c>
      <c r="D16" s="36" t="s">
        <v>35</v>
      </c>
      <c r="E16" s="37">
        <v>1771</v>
      </c>
      <c r="F16" s="37">
        <v>1771</v>
      </c>
      <c r="G16" s="37">
        <v>886</v>
      </c>
      <c r="H16" s="37">
        <v>886</v>
      </c>
      <c r="I16" s="37">
        <v>443</v>
      </c>
      <c r="J16" s="37">
        <v>886</v>
      </c>
      <c r="K16" s="37">
        <v>443</v>
      </c>
      <c r="L16" s="37">
        <v>511</v>
      </c>
      <c r="M16" s="37">
        <v>886</v>
      </c>
      <c r="N16" s="37">
        <v>478</v>
      </c>
      <c r="O16" s="37">
        <v>478</v>
      </c>
      <c r="P16" s="37">
        <v>478</v>
      </c>
      <c r="Q16" s="37">
        <v>478</v>
      </c>
      <c r="R16" s="37">
        <v>478</v>
      </c>
      <c r="S16" s="37"/>
      <c r="T16" s="48">
        <f t="shared" si="0"/>
        <v>10873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25">
      <c r="A17" s="33" t="s">
        <v>40</v>
      </c>
      <c r="B17" s="34" t="s">
        <v>41</v>
      </c>
      <c r="C17" s="35" t="s">
        <v>42</v>
      </c>
      <c r="D17" s="36" t="s">
        <v>35</v>
      </c>
      <c r="E17" s="37">
        <v>171151</v>
      </c>
      <c r="F17" s="37">
        <v>16125</v>
      </c>
      <c r="G17" s="37">
        <v>1411</v>
      </c>
      <c r="H17" s="37"/>
      <c r="I17" s="37"/>
      <c r="J17" s="37"/>
      <c r="K17" s="37"/>
      <c r="L17" s="37"/>
      <c r="M17" s="37">
        <v>2655</v>
      </c>
      <c r="N17" s="37"/>
      <c r="O17" s="37"/>
      <c r="P17" s="37"/>
      <c r="Q17" s="37"/>
      <c r="R17" s="37"/>
      <c r="S17" s="37"/>
      <c r="T17" s="48">
        <f t="shared" si="0"/>
        <v>191342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25">
      <c r="A18" s="33" t="s">
        <v>43</v>
      </c>
      <c r="B18" s="34" t="s">
        <v>44</v>
      </c>
      <c r="C18" s="35" t="s">
        <v>45</v>
      </c>
      <c r="D18" s="36" t="s">
        <v>35</v>
      </c>
      <c r="E18" s="37"/>
      <c r="F18" s="37">
        <v>38964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48">
        <f t="shared" si="0"/>
        <v>38964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39.5" customHeight="1" x14ac:dyDescent="0.25">
      <c r="A19" s="33" t="s">
        <v>46</v>
      </c>
      <c r="B19" s="34" t="s">
        <v>119</v>
      </c>
      <c r="C19" s="35" t="s">
        <v>47</v>
      </c>
      <c r="D19" s="36" t="s">
        <v>35</v>
      </c>
      <c r="E19" s="37">
        <v>2855.1</v>
      </c>
      <c r="F19" s="37">
        <v>4682.3999999999996</v>
      </c>
      <c r="G19" s="37"/>
      <c r="H19" s="37">
        <v>228.4</v>
      </c>
      <c r="I19" s="37"/>
      <c r="J19" s="37">
        <v>685.2</v>
      </c>
      <c r="K19" s="37"/>
      <c r="L19" s="37"/>
      <c r="M19" s="37">
        <v>228.4</v>
      </c>
      <c r="N19" s="37"/>
      <c r="O19" s="37"/>
      <c r="P19" s="37">
        <v>114.2</v>
      </c>
      <c r="Q19" s="37"/>
      <c r="R19" s="37"/>
      <c r="S19" s="37"/>
      <c r="T19" s="48">
        <f t="shared" si="0"/>
        <v>8793.7000000000007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401.25" customHeight="1" x14ac:dyDescent="0.25">
      <c r="A20" s="33" t="s">
        <v>48</v>
      </c>
      <c r="B20" s="34" t="s">
        <v>120</v>
      </c>
      <c r="C20" s="35" t="s">
        <v>49</v>
      </c>
      <c r="D20" s="36" t="s">
        <v>38</v>
      </c>
      <c r="E20" s="37">
        <v>139523</v>
      </c>
      <c r="F20" s="37">
        <v>102314</v>
      </c>
      <c r="G20" s="37">
        <v>24947</v>
      </c>
      <c r="H20" s="37">
        <v>15875</v>
      </c>
      <c r="I20" s="37">
        <v>2720</v>
      </c>
      <c r="J20" s="37">
        <v>26905</v>
      </c>
      <c r="K20" s="37">
        <v>14727</v>
      </c>
      <c r="L20" s="37">
        <v>972</v>
      </c>
      <c r="M20" s="37">
        <v>26918</v>
      </c>
      <c r="N20" s="37">
        <v>6137</v>
      </c>
      <c r="O20" s="37">
        <v>11498</v>
      </c>
      <c r="P20" s="37">
        <v>11375</v>
      </c>
      <c r="Q20" s="37">
        <v>17007</v>
      </c>
      <c r="R20" s="37">
        <v>11644</v>
      </c>
      <c r="S20" s="37"/>
      <c r="T20" s="48">
        <f t="shared" si="0"/>
        <v>412562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202.5" x14ac:dyDescent="0.25">
      <c r="A21" s="33" t="s">
        <v>50</v>
      </c>
      <c r="B21" s="34" t="s">
        <v>51</v>
      </c>
      <c r="C21" s="35" t="s">
        <v>52</v>
      </c>
      <c r="D21" s="36" t="s">
        <v>38</v>
      </c>
      <c r="E21" s="37">
        <v>1693729</v>
      </c>
      <c r="F21" s="37">
        <v>934399</v>
      </c>
      <c r="G21" s="37">
        <v>242215</v>
      </c>
      <c r="H21" s="37">
        <v>164949</v>
      </c>
      <c r="I21" s="37">
        <v>69509</v>
      </c>
      <c r="J21" s="37">
        <v>241050</v>
      </c>
      <c r="K21" s="37">
        <v>87121</v>
      </c>
      <c r="L21" s="37">
        <v>28929</v>
      </c>
      <c r="M21" s="37">
        <v>235627</v>
      </c>
      <c r="N21" s="37">
        <v>93511</v>
      </c>
      <c r="O21" s="37">
        <v>207934</v>
      </c>
      <c r="P21" s="37">
        <v>162824</v>
      </c>
      <c r="Q21" s="37">
        <v>156596</v>
      </c>
      <c r="R21" s="37">
        <v>156032</v>
      </c>
      <c r="S21" s="37"/>
      <c r="T21" s="48">
        <f t="shared" si="0"/>
        <v>4474425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53</v>
      </c>
      <c r="B22" s="34" t="s">
        <v>54</v>
      </c>
      <c r="C22" s="35" t="s">
        <v>55</v>
      </c>
      <c r="D22" s="36" t="s">
        <v>38</v>
      </c>
      <c r="E22" s="37">
        <v>104252</v>
      </c>
      <c r="F22" s="37">
        <v>32115</v>
      </c>
      <c r="G22" s="37">
        <v>10084</v>
      </c>
      <c r="H22" s="37">
        <v>6406</v>
      </c>
      <c r="I22" s="37">
        <v>2215</v>
      </c>
      <c r="J22" s="37">
        <v>12423</v>
      </c>
      <c r="K22" s="37">
        <v>5515</v>
      </c>
      <c r="L22" s="37">
        <v>669</v>
      </c>
      <c r="M22" s="37">
        <v>7503</v>
      </c>
      <c r="N22" s="37">
        <v>8464</v>
      </c>
      <c r="O22" s="37">
        <v>14657</v>
      </c>
      <c r="P22" s="37">
        <v>19809</v>
      </c>
      <c r="Q22" s="37">
        <v>12485</v>
      </c>
      <c r="R22" s="37">
        <v>14048</v>
      </c>
      <c r="S22" s="37"/>
      <c r="T22" s="48">
        <f t="shared" si="0"/>
        <v>250645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25">
      <c r="A23" s="33" t="s">
        <v>56</v>
      </c>
      <c r="B23" s="34" t="s">
        <v>57</v>
      </c>
      <c r="C23" s="35" t="s">
        <v>58</v>
      </c>
      <c r="D23" s="36" t="s">
        <v>38</v>
      </c>
      <c r="E23" s="37">
        <v>89.4</v>
      </c>
      <c r="F23" s="37">
        <v>178.7</v>
      </c>
      <c r="G23" s="37"/>
      <c r="H23" s="37">
        <v>44.7</v>
      </c>
      <c r="I23" s="37">
        <v>44.7</v>
      </c>
      <c r="J23" s="37">
        <v>44.7</v>
      </c>
      <c r="K23" s="37">
        <v>44.7</v>
      </c>
      <c r="L23" s="37"/>
      <c r="M23" s="37">
        <v>44.7</v>
      </c>
      <c r="N23" s="37"/>
      <c r="O23" s="37"/>
      <c r="P23" s="37"/>
      <c r="Q23" s="37"/>
      <c r="R23" s="37"/>
      <c r="S23" s="37"/>
      <c r="T23" s="48">
        <f t="shared" si="0"/>
        <v>491.59999999999997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25">
      <c r="A24" s="33" t="s">
        <v>59</v>
      </c>
      <c r="B24" s="34" t="s">
        <v>57</v>
      </c>
      <c r="C24" s="35" t="s">
        <v>58</v>
      </c>
      <c r="D24" s="36" t="s">
        <v>60</v>
      </c>
      <c r="E24" s="37">
        <v>536.20000000000005</v>
      </c>
      <c r="F24" s="37">
        <v>178.7</v>
      </c>
      <c r="G24" s="37"/>
      <c r="H24" s="37"/>
      <c r="I24" s="37"/>
      <c r="J24" s="37"/>
      <c r="K24" s="37"/>
      <c r="L24" s="37"/>
      <c r="M24" s="37">
        <v>44.7</v>
      </c>
      <c r="N24" s="37"/>
      <c r="O24" s="37"/>
      <c r="P24" s="37"/>
      <c r="Q24" s="37"/>
      <c r="R24" s="37"/>
      <c r="S24" s="37"/>
      <c r="T24" s="48">
        <f t="shared" si="0"/>
        <v>759.60000000000014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21.5" x14ac:dyDescent="0.25">
      <c r="A25" s="33" t="s">
        <v>61</v>
      </c>
      <c r="B25" s="34" t="s">
        <v>62</v>
      </c>
      <c r="C25" s="35" t="s">
        <v>63</v>
      </c>
      <c r="D25" s="36" t="s">
        <v>64</v>
      </c>
      <c r="E25" s="37">
        <v>346.4</v>
      </c>
      <c r="F25" s="37">
        <v>77</v>
      </c>
      <c r="G25" s="37">
        <v>23</v>
      </c>
      <c r="H25" s="37">
        <v>5.9</v>
      </c>
      <c r="I25" s="37">
        <v>1.7</v>
      </c>
      <c r="J25" s="37">
        <v>12.3</v>
      </c>
      <c r="K25" s="37">
        <v>1.7</v>
      </c>
      <c r="L25" s="37"/>
      <c r="M25" s="37">
        <v>20.3</v>
      </c>
      <c r="N25" s="37">
        <v>12.9</v>
      </c>
      <c r="O25" s="37">
        <v>1.7</v>
      </c>
      <c r="P25" s="37"/>
      <c r="Q25" s="37"/>
      <c r="R25" s="37"/>
      <c r="S25" s="37"/>
      <c r="T25" s="48">
        <f t="shared" si="0"/>
        <v>502.89999999999992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65</v>
      </c>
      <c r="B26" s="34" t="s">
        <v>115</v>
      </c>
      <c r="C26" s="35" t="s">
        <v>66</v>
      </c>
      <c r="D26" s="36" t="s">
        <v>38</v>
      </c>
      <c r="E26" s="37">
        <v>81247</v>
      </c>
      <c r="F26" s="37">
        <v>29213</v>
      </c>
      <c r="G26" s="37">
        <v>5513</v>
      </c>
      <c r="H26" s="37">
        <v>3435</v>
      </c>
      <c r="I26" s="37">
        <v>1143</v>
      </c>
      <c r="J26" s="37">
        <v>4385</v>
      </c>
      <c r="K26" s="37">
        <v>1042</v>
      </c>
      <c r="L26" s="37">
        <v>266</v>
      </c>
      <c r="M26" s="37">
        <v>11056</v>
      </c>
      <c r="N26" s="37">
        <v>3652</v>
      </c>
      <c r="O26" s="37">
        <v>11748</v>
      </c>
      <c r="P26" s="37">
        <v>4542</v>
      </c>
      <c r="Q26" s="37">
        <v>7706</v>
      </c>
      <c r="R26" s="37">
        <v>6068</v>
      </c>
      <c r="S26" s="37"/>
      <c r="T26" s="48">
        <f t="shared" si="0"/>
        <v>171016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62" x14ac:dyDescent="0.25">
      <c r="A27" s="33" t="s">
        <v>67</v>
      </c>
      <c r="B27" s="34" t="s">
        <v>68</v>
      </c>
      <c r="C27" s="35" t="s">
        <v>69</v>
      </c>
      <c r="D27" s="36" t="s">
        <v>70</v>
      </c>
      <c r="E27" s="37">
        <v>200644.1</v>
      </c>
      <c r="F27" s="37">
        <v>85898.2</v>
      </c>
      <c r="G27" s="37">
        <v>9332.7999999999993</v>
      </c>
      <c r="H27" s="37">
        <v>1795.4</v>
      </c>
      <c r="I27" s="37">
        <v>385.9</v>
      </c>
      <c r="J27" s="37">
        <v>8301.2000000000007</v>
      </c>
      <c r="K27" s="37">
        <v>2044.2</v>
      </c>
      <c r="L27" s="37"/>
      <c r="M27" s="37">
        <v>5044.5</v>
      </c>
      <c r="N27" s="37">
        <v>3327.6</v>
      </c>
      <c r="O27" s="37">
        <v>12922.3</v>
      </c>
      <c r="P27" s="37">
        <v>516.9</v>
      </c>
      <c r="Q27" s="37">
        <v>6983.6</v>
      </c>
      <c r="R27" s="37">
        <v>2490.4</v>
      </c>
      <c r="S27" s="37"/>
      <c r="T27" s="48">
        <f t="shared" si="0"/>
        <v>339687.10000000003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62" x14ac:dyDescent="0.25">
      <c r="A28" s="33" t="s">
        <v>71</v>
      </c>
      <c r="B28" s="34" t="s">
        <v>72</v>
      </c>
      <c r="C28" s="35" t="s">
        <v>73</v>
      </c>
      <c r="D28" s="36" t="s">
        <v>38</v>
      </c>
      <c r="E28" s="37">
        <v>970544.8</v>
      </c>
      <c r="F28" s="37">
        <v>429950.9</v>
      </c>
      <c r="G28" s="37">
        <v>87928.6</v>
      </c>
      <c r="H28" s="37">
        <v>64705.5</v>
      </c>
      <c r="I28" s="37">
        <v>18102.8</v>
      </c>
      <c r="J28" s="37">
        <v>64084</v>
      </c>
      <c r="K28" s="37">
        <v>29068.2</v>
      </c>
      <c r="L28" s="37">
        <v>5954.9</v>
      </c>
      <c r="M28" s="37">
        <v>135945.79999999999</v>
      </c>
      <c r="N28" s="37">
        <v>27158</v>
      </c>
      <c r="O28" s="37">
        <v>37598.300000000003</v>
      </c>
      <c r="P28" s="37">
        <v>36206.1</v>
      </c>
      <c r="Q28" s="37">
        <v>41776.199999999997</v>
      </c>
      <c r="R28" s="37">
        <v>38990.800000000003</v>
      </c>
      <c r="S28" s="37"/>
      <c r="T28" s="48">
        <f t="shared" si="0"/>
        <v>1988014.9000000004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41.75" x14ac:dyDescent="0.25">
      <c r="A29" s="33" t="s">
        <v>74</v>
      </c>
      <c r="B29" s="34" t="s">
        <v>75</v>
      </c>
      <c r="C29" s="35" t="s">
        <v>76</v>
      </c>
      <c r="D29" s="36" t="s">
        <v>77</v>
      </c>
      <c r="E29" s="37">
        <v>574114</v>
      </c>
      <c r="F29" s="37">
        <v>100034</v>
      </c>
      <c r="G29" s="37">
        <v>36478</v>
      </c>
      <c r="H29" s="37">
        <v>25889</v>
      </c>
      <c r="I29" s="37">
        <v>6346</v>
      </c>
      <c r="J29" s="37">
        <v>54265</v>
      </c>
      <c r="K29" s="37">
        <v>4866</v>
      </c>
      <c r="L29" s="37">
        <v>1845</v>
      </c>
      <c r="M29" s="37">
        <v>32539</v>
      </c>
      <c r="N29" s="37">
        <v>9634</v>
      </c>
      <c r="O29" s="37">
        <v>18141</v>
      </c>
      <c r="P29" s="37">
        <v>9829</v>
      </c>
      <c r="Q29" s="37">
        <v>28283</v>
      </c>
      <c r="R29" s="37">
        <v>15176</v>
      </c>
      <c r="S29" s="37"/>
      <c r="T29" s="48">
        <f t="shared" si="0"/>
        <v>917439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21.5" x14ac:dyDescent="0.25">
      <c r="A30" s="33" t="s">
        <v>78</v>
      </c>
      <c r="B30" s="34" t="s">
        <v>79</v>
      </c>
      <c r="C30" s="35" t="s">
        <v>80</v>
      </c>
      <c r="D30" s="36" t="s">
        <v>38</v>
      </c>
      <c r="E30" s="37">
        <v>29921</v>
      </c>
      <c r="F30" s="37">
        <v>13363</v>
      </c>
      <c r="G30" s="37">
        <v>2676</v>
      </c>
      <c r="H30" s="37">
        <v>1944</v>
      </c>
      <c r="I30" s="37">
        <v>621</v>
      </c>
      <c r="J30" s="37">
        <v>2865</v>
      </c>
      <c r="K30" s="37">
        <v>960</v>
      </c>
      <c r="L30" s="37">
        <v>312</v>
      </c>
      <c r="M30" s="37">
        <v>4231</v>
      </c>
      <c r="N30" s="37">
        <v>819</v>
      </c>
      <c r="O30" s="37">
        <v>1731</v>
      </c>
      <c r="P30" s="37">
        <v>1378</v>
      </c>
      <c r="Q30" s="37">
        <v>1638</v>
      </c>
      <c r="R30" s="37">
        <v>1383</v>
      </c>
      <c r="S30" s="37"/>
      <c r="T30" s="48">
        <f t="shared" si="0"/>
        <v>63842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81" x14ac:dyDescent="0.25">
      <c r="A31" s="33" t="s">
        <v>81</v>
      </c>
      <c r="B31" s="34" t="s">
        <v>82</v>
      </c>
      <c r="C31" s="35" t="s">
        <v>83</v>
      </c>
      <c r="D31" s="36" t="s">
        <v>28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>
        <v>338252</v>
      </c>
      <c r="T31" s="48">
        <f t="shared" si="0"/>
        <v>338252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84</v>
      </c>
      <c r="B32" s="34" t="s">
        <v>85</v>
      </c>
      <c r="C32" s="35" t="s">
        <v>86</v>
      </c>
      <c r="D32" s="36" t="s">
        <v>87</v>
      </c>
      <c r="E32" s="37"/>
      <c r="F32" s="37"/>
      <c r="G32" s="37">
        <v>153.19999999999999</v>
      </c>
      <c r="H32" s="37">
        <v>61.7</v>
      </c>
      <c r="I32" s="37">
        <v>21.1</v>
      </c>
      <c r="J32" s="37">
        <v>98</v>
      </c>
      <c r="K32" s="37">
        <v>28.1</v>
      </c>
      <c r="L32" s="37"/>
      <c r="M32" s="37">
        <v>181.2</v>
      </c>
      <c r="N32" s="37">
        <v>27.3</v>
      </c>
      <c r="O32" s="37">
        <v>43.5</v>
      </c>
      <c r="P32" s="37">
        <v>42.3</v>
      </c>
      <c r="Q32" s="37">
        <v>54.8</v>
      </c>
      <c r="R32" s="37">
        <v>16.5</v>
      </c>
      <c r="S32" s="37"/>
      <c r="T32" s="48">
        <f t="shared" si="0"/>
        <v>727.69999999999982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21.5" x14ac:dyDescent="0.25">
      <c r="A33" s="33" t="s">
        <v>88</v>
      </c>
      <c r="B33" s="34" t="s">
        <v>116</v>
      </c>
      <c r="C33" s="35" t="s">
        <v>89</v>
      </c>
      <c r="D33" s="36" t="s">
        <v>38</v>
      </c>
      <c r="E33" s="37">
        <v>2250</v>
      </c>
      <c r="F33" s="37">
        <v>750</v>
      </c>
      <c r="G33" s="37">
        <v>150</v>
      </c>
      <c r="H33" s="37">
        <v>300</v>
      </c>
      <c r="I33" s="37"/>
      <c r="J33" s="37">
        <v>150</v>
      </c>
      <c r="K33" s="37">
        <v>300</v>
      </c>
      <c r="L33" s="37"/>
      <c r="M33" s="37">
        <v>600</v>
      </c>
      <c r="N33" s="37">
        <v>150</v>
      </c>
      <c r="O33" s="37"/>
      <c r="P33" s="37">
        <v>150</v>
      </c>
      <c r="Q33" s="37"/>
      <c r="R33" s="37">
        <v>150</v>
      </c>
      <c r="S33" s="37"/>
      <c r="T33" s="48">
        <f t="shared" si="0"/>
        <v>4950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21.5" x14ac:dyDescent="0.25">
      <c r="A34" s="33" t="s">
        <v>90</v>
      </c>
      <c r="B34" s="34" t="s">
        <v>91</v>
      </c>
      <c r="C34" s="35" t="s">
        <v>92</v>
      </c>
      <c r="D34" s="36" t="s">
        <v>38</v>
      </c>
      <c r="E34" s="37">
        <v>124885</v>
      </c>
      <c r="F34" s="37"/>
      <c r="G34" s="37">
        <v>32897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8">
        <f t="shared" si="0"/>
        <v>157782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21.5" x14ac:dyDescent="0.25">
      <c r="A35" s="33" t="s">
        <v>93</v>
      </c>
      <c r="B35" s="34" t="s">
        <v>94</v>
      </c>
      <c r="C35" s="35" t="s">
        <v>95</v>
      </c>
      <c r="D35" s="36" t="s">
        <v>38</v>
      </c>
      <c r="E35" s="37">
        <v>182667</v>
      </c>
      <c r="F35" s="37">
        <v>122408</v>
      </c>
      <c r="G35" s="37"/>
      <c r="H35" s="37"/>
      <c r="I35" s="37"/>
      <c r="J35" s="37">
        <v>24117</v>
      </c>
      <c r="K35" s="37"/>
      <c r="L35" s="37"/>
      <c r="M35" s="37"/>
      <c r="N35" s="37"/>
      <c r="O35" s="37">
        <v>76625</v>
      </c>
      <c r="P35" s="37"/>
      <c r="Q35" s="37"/>
      <c r="R35" s="37"/>
      <c r="S35" s="37"/>
      <c r="T35" s="48">
        <f t="shared" si="0"/>
        <v>405817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96</v>
      </c>
      <c r="B36" s="34" t="s">
        <v>97</v>
      </c>
      <c r="C36" s="35" t="s">
        <v>98</v>
      </c>
      <c r="D36" s="36" t="s">
        <v>70</v>
      </c>
      <c r="E36" s="37">
        <v>6579.7</v>
      </c>
      <c r="F36" s="37">
        <v>2816.9</v>
      </c>
      <c r="G36" s="37">
        <v>306</v>
      </c>
      <c r="H36" s="37">
        <v>59</v>
      </c>
      <c r="I36" s="37">
        <v>12.7</v>
      </c>
      <c r="J36" s="37">
        <v>272.2</v>
      </c>
      <c r="K36" s="37">
        <v>67</v>
      </c>
      <c r="L36" s="37"/>
      <c r="M36" s="37">
        <v>165.4</v>
      </c>
      <c r="N36" s="37">
        <v>109.1</v>
      </c>
      <c r="O36" s="37">
        <v>423.8</v>
      </c>
      <c r="P36" s="37">
        <v>16.899999999999999</v>
      </c>
      <c r="Q36" s="37">
        <v>229</v>
      </c>
      <c r="R36" s="37">
        <v>81.7</v>
      </c>
      <c r="S36" s="37"/>
      <c r="T36" s="48">
        <f t="shared" si="0"/>
        <v>11139.400000000001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40.5" x14ac:dyDescent="0.25">
      <c r="A37" s="39"/>
      <c r="B37" s="40" t="s">
        <v>99</v>
      </c>
      <c r="C37" s="56" t="s">
        <v>98</v>
      </c>
      <c r="D37" s="41"/>
      <c r="E37" s="42">
        <v>6579.7</v>
      </c>
      <c r="F37" s="42">
        <v>2816.9</v>
      </c>
      <c r="G37" s="42">
        <v>306</v>
      </c>
      <c r="H37" s="42">
        <v>59</v>
      </c>
      <c r="I37" s="42">
        <v>12.7</v>
      </c>
      <c r="J37" s="42">
        <v>272.2</v>
      </c>
      <c r="K37" s="42">
        <v>67</v>
      </c>
      <c r="L37" s="42"/>
      <c r="M37" s="42">
        <v>165.4</v>
      </c>
      <c r="N37" s="42">
        <v>109.1</v>
      </c>
      <c r="O37" s="42">
        <v>423.8</v>
      </c>
      <c r="P37" s="42">
        <v>16.899999999999999</v>
      </c>
      <c r="Q37" s="42">
        <v>229</v>
      </c>
      <c r="R37" s="42">
        <v>81.7</v>
      </c>
      <c r="S37" s="42"/>
      <c r="T37" s="49">
        <f t="shared" si="0"/>
        <v>11139.400000000001</v>
      </c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/>
    </row>
    <row r="38" spans="1:31" ht="162" x14ac:dyDescent="0.25">
      <c r="A38" s="33" t="s">
        <v>100</v>
      </c>
      <c r="B38" s="34" t="s">
        <v>101</v>
      </c>
      <c r="C38" s="35" t="s">
        <v>102</v>
      </c>
      <c r="D38" s="36" t="s">
        <v>103</v>
      </c>
      <c r="E38" s="37"/>
      <c r="F38" s="37">
        <v>2616.1999999999998</v>
      </c>
      <c r="G38" s="37">
        <v>603.70000000000005</v>
      </c>
      <c r="H38" s="37">
        <v>872.2</v>
      </c>
      <c r="I38" s="37">
        <v>268.39999999999998</v>
      </c>
      <c r="J38" s="37">
        <v>134.19999999999999</v>
      </c>
      <c r="K38" s="37">
        <v>469.6</v>
      </c>
      <c r="L38" s="37">
        <v>153.19999999999999</v>
      </c>
      <c r="M38" s="37"/>
      <c r="N38" s="37">
        <v>357.9</v>
      </c>
      <c r="O38" s="37">
        <v>862.2</v>
      </c>
      <c r="P38" s="37">
        <v>718.5</v>
      </c>
      <c r="Q38" s="37">
        <v>862.2</v>
      </c>
      <c r="R38" s="37">
        <v>718.5</v>
      </c>
      <c r="S38" s="37"/>
      <c r="T38" s="48">
        <f t="shared" si="0"/>
        <v>8636.7999999999993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40.5" x14ac:dyDescent="0.25">
      <c r="A39" s="39"/>
      <c r="B39" s="40" t="s">
        <v>99</v>
      </c>
      <c r="C39" s="56" t="s">
        <v>102</v>
      </c>
      <c r="D39" s="41"/>
      <c r="E39" s="42"/>
      <c r="F39" s="42">
        <v>2616.1999999999998</v>
      </c>
      <c r="G39" s="42">
        <v>603.70000000000005</v>
      </c>
      <c r="H39" s="42">
        <v>872.2</v>
      </c>
      <c r="I39" s="42">
        <v>268.39999999999998</v>
      </c>
      <c r="J39" s="42">
        <v>134.19999999999999</v>
      </c>
      <c r="K39" s="42">
        <v>469.6</v>
      </c>
      <c r="L39" s="42">
        <v>153.19999999999999</v>
      </c>
      <c r="M39" s="42"/>
      <c r="N39" s="42">
        <v>357.9</v>
      </c>
      <c r="O39" s="42">
        <v>862.2</v>
      </c>
      <c r="P39" s="42">
        <v>718.5</v>
      </c>
      <c r="Q39" s="42">
        <v>862.2</v>
      </c>
      <c r="R39" s="42">
        <v>718.5</v>
      </c>
      <c r="S39" s="42"/>
      <c r="T39" s="49">
        <f t="shared" si="0"/>
        <v>8636.7999999999993</v>
      </c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/>
    </row>
    <row r="40" spans="1:31" ht="121.5" x14ac:dyDescent="0.25">
      <c r="A40" s="33" t="s">
        <v>104</v>
      </c>
      <c r="B40" s="34" t="s">
        <v>105</v>
      </c>
      <c r="C40" s="35" t="s">
        <v>106</v>
      </c>
      <c r="D40" s="36" t="s">
        <v>38</v>
      </c>
      <c r="E40" s="37">
        <v>1951</v>
      </c>
      <c r="F40" s="37">
        <v>1383.5</v>
      </c>
      <c r="G40" s="37">
        <v>127.9</v>
      </c>
      <c r="H40" s="37">
        <v>864.4</v>
      </c>
      <c r="I40" s="37">
        <v>21.3</v>
      </c>
      <c r="J40" s="37">
        <v>389.6</v>
      </c>
      <c r="K40" s="37">
        <v>248</v>
      </c>
      <c r="L40" s="37">
        <v>26.6</v>
      </c>
      <c r="M40" s="37">
        <v>255.8</v>
      </c>
      <c r="N40" s="37">
        <v>191.8</v>
      </c>
      <c r="O40" s="37">
        <v>1217.8</v>
      </c>
      <c r="P40" s="37">
        <v>458.8</v>
      </c>
      <c r="Q40" s="37">
        <v>129.30000000000001</v>
      </c>
      <c r="R40" s="37">
        <v>107.8</v>
      </c>
      <c r="S40" s="37"/>
      <c r="T40" s="48">
        <f t="shared" si="0"/>
        <v>7373.6000000000022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40.5" x14ac:dyDescent="0.25">
      <c r="A41" s="39"/>
      <c r="B41" s="40" t="s">
        <v>99</v>
      </c>
      <c r="C41" s="56" t="s">
        <v>106</v>
      </c>
      <c r="D41" s="41"/>
      <c r="E41" s="42">
        <v>1951</v>
      </c>
      <c r="F41" s="42">
        <v>1383.5</v>
      </c>
      <c r="G41" s="42">
        <v>127.9</v>
      </c>
      <c r="H41" s="42">
        <v>864.4</v>
      </c>
      <c r="I41" s="42">
        <v>21.3</v>
      </c>
      <c r="J41" s="42">
        <v>389.6</v>
      </c>
      <c r="K41" s="42">
        <v>248</v>
      </c>
      <c r="L41" s="42">
        <v>26.6</v>
      </c>
      <c r="M41" s="42">
        <v>255.8</v>
      </c>
      <c r="N41" s="42">
        <v>191.8</v>
      </c>
      <c r="O41" s="42">
        <v>1217.8</v>
      </c>
      <c r="P41" s="42">
        <v>458.8</v>
      </c>
      <c r="Q41" s="42">
        <v>129.30000000000001</v>
      </c>
      <c r="R41" s="42">
        <v>107.8</v>
      </c>
      <c r="S41" s="42"/>
      <c r="T41" s="49">
        <f t="shared" si="0"/>
        <v>7373.6000000000022</v>
      </c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/>
    </row>
    <row r="42" spans="1:31" ht="141.75" x14ac:dyDescent="0.25">
      <c r="A42" s="33" t="s">
        <v>107</v>
      </c>
      <c r="B42" s="34" t="s">
        <v>108</v>
      </c>
      <c r="C42" s="35" t="s">
        <v>109</v>
      </c>
      <c r="D42" s="36" t="s">
        <v>87</v>
      </c>
      <c r="E42" s="37"/>
      <c r="F42" s="37"/>
      <c r="G42" s="37">
        <v>1838.4</v>
      </c>
      <c r="H42" s="37">
        <v>740.9</v>
      </c>
      <c r="I42" s="37">
        <v>253.7</v>
      </c>
      <c r="J42" s="37">
        <v>1176.3</v>
      </c>
      <c r="K42" s="37">
        <v>337.3</v>
      </c>
      <c r="L42" s="37">
        <v>60.1</v>
      </c>
      <c r="M42" s="37">
        <v>2174.8000000000002</v>
      </c>
      <c r="N42" s="37">
        <v>355</v>
      </c>
      <c r="O42" s="37">
        <v>565.29999999999995</v>
      </c>
      <c r="P42" s="37">
        <v>549.70000000000005</v>
      </c>
      <c r="Q42" s="37">
        <v>712.1</v>
      </c>
      <c r="R42" s="37">
        <v>214.5</v>
      </c>
      <c r="S42" s="37"/>
      <c r="T42" s="48">
        <f t="shared" si="0"/>
        <v>8978.1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40.5" x14ac:dyDescent="0.25">
      <c r="A43" s="39"/>
      <c r="B43" s="40" t="s">
        <v>99</v>
      </c>
      <c r="C43" s="56" t="s">
        <v>109</v>
      </c>
      <c r="D43" s="41"/>
      <c r="E43" s="42"/>
      <c r="F43" s="42"/>
      <c r="G43" s="42">
        <v>1838.4</v>
      </c>
      <c r="H43" s="42">
        <v>740.9</v>
      </c>
      <c r="I43" s="42">
        <v>253.7</v>
      </c>
      <c r="J43" s="42">
        <v>1176.3</v>
      </c>
      <c r="K43" s="42">
        <v>337.3</v>
      </c>
      <c r="L43" s="42">
        <v>60.1</v>
      </c>
      <c r="M43" s="42">
        <v>2174.8000000000002</v>
      </c>
      <c r="N43" s="42">
        <v>355</v>
      </c>
      <c r="O43" s="42">
        <v>565.29999999999995</v>
      </c>
      <c r="P43" s="42">
        <v>549.70000000000005</v>
      </c>
      <c r="Q43" s="42">
        <v>712.1</v>
      </c>
      <c r="R43" s="42">
        <v>214.5</v>
      </c>
      <c r="S43" s="42"/>
      <c r="T43" s="49">
        <f t="shared" si="0"/>
        <v>8978.1</v>
      </c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/>
    </row>
    <row r="44" spans="1:31" ht="20.25" x14ac:dyDescent="0.25">
      <c r="A44" s="44"/>
      <c r="B44" s="45" t="s">
        <v>110</v>
      </c>
      <c r="C44" s="46"/>
      <c r="D44" s="47"/>
      <c r="E44" s="43">
        <v>4321371.5</v>
      </c>
      <c r="F44" s="43">
        <v>1984746</v>
      </c>
      <c r="G44" s="43">
        <v>473885</v>
      </c>
      <c r="H44" s="43">
        <v>300639.09999999998</v>
      </c>
      <c r="I44" s="43">
        <v>107760.7</v>
      </c>
      <c r="J44" s="43">
        <v>456190.9</v>
      </c>
      <c r="K44" s="43">
        <v>152852</v>
      </c>
      <c r="L44" s="43">
        <v>44500.800000000003</v>
      </c>
      <c r="M44" s="43">
        <v>474685.2</v>
      </c>
      <c r="N44" s="43">
        <v>159368.5</v>
      </c>
      <c r="O44" s="43">
        <v>405514.1</v>
      </c>
      <c r="P44" s="43">
        <v>257692.4</v>
      </c>
      <c r="Q44" s="43">
        <v>284349.40000000002</v>
      </c>
      <c r="R44" s="43">
        <v>254126</v>
      </c>
      <c r="S44" s="43">
        <v>338252</v>
      </c>
      <c r="T44" s="43">
        <f t="shared" si="0"/>
        <v>10015933.6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20.25" x14ac:dyDescent="0.25">
      <c r="A45" s="44"/>
      <c r="B45" s="45" t="s">
        <v>111</v>
      </c>
      <c r="C45" s="46"/>
      <c r="D45" s="47"/>
      <c r="E45" s="43">
        <v>4312840.8</v>
      </c>
      <c r="F45" s="43">
        <v>1977929.4</v>
      </c>
      <c r="G45" s="43">
        <v>471009</v>
      </c>
      <c r="H45" s="43">
        <v>298102.59999999998</v>
      </c>
      <c r="I45" s="43">
        <v>107204.6</v>
      </c>
      <c r="J45" s="43">
        <v>454218.6</v>
      </c>
      <c r="K45" s="43">
        <v>151730.1</v>
      </c>
      <c r="L45" s="43">
        <v>44260.9</v>
      </c>
      <c r="M45" s="43">
        <v>472089.2</v>
      </c>
      <c r="N45" s="43">
        <v>158354.70000000001</v>
      </c>
      <c r="O45" s="43">
        <v>402445</v>
      </c>
      <c r="P45" s="43">
        <v>255948.5</v>
      </c>
      <c r="Q45" s="43">
        <v>282416.8</v>
      </c>
      <c r="R45" s="43">
        <v>253003.5</v>
      </c>
      <c r="S45" s="43">
        <v>338252</v>
      </c>
      <c r="T45" s="43">
        <f t="shared" si="0"/>
        <v>9979805.6999999993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20.25" x14ac:dyDescent="0.25">
      <c r="A46" s="44"/>
      <c r="B46" s="45" t="s">
        <v>112</v>
      </c>
      <c r="C46" s="46"/>
      <c r="D46" s="47"/>
      <c r="E46" s="43">
        <v>8530.7000000000007</v>
      </c>
      <c r="F46" s="43">
        <v>6816.6</v>
      </c>
      <c r="G46" s="43">
        <v>2876</v>
      </c>
      <c r="H46" s="43">
        <v>2536.5</v>
      </c>
      <c r="I46" s="43">
        <v>556.1</v>
      </c>
      <c r="J46" s="43">
        <v>1972.3</v>
      </c>
      <c r="K46" s="43">
        <v>1121.9000000000001</v>
      </c>
      <c r="L46" s="43">
        <v>239.9</v>
      </c>
      <c r="M46" s="43">
        <v>2596</v>
      </c>
      <c r="N46" s="43">
        <v>1013.8</v>
      </c>
      <c r="O46" s="43">
        <v>3069.1</v>
      </c>
      <c r="P46" s="43">
        <v>1743.9</v>
      </c>
      <c r="Q46" s="43">
        <v>1932.6</v>
      </c>
      <c r="R46" s="43">
        <v>1122.5</v>
      </c>
      <c r="S46" s="43"/>
      <c r="T46" s="43">
        <f t="shared" si="0"/>
        <v>36127.9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40.5" x14ac:dyDescent="0.25">
      <c r="A47" s="50"/>
      <c r="B47" s="51" t="s">
        <v>99</v>
      </c>
      <c r="C47" s="52"/>
      <c r="D47" s="53"/>
      <c r="E47" s="54">
        <v>8530.7000000000007</v>
      </c>
      <c r="F47" s="54">
        <v>6816.6</v>
      </c>
      <c r="G47" s="54">
        <v>2876</v>
      </c>
      <c r="H47" s="54">
        <v>2536.5</v>
      </c>
      <c r="I47" s="54">
        <v>556.1</v>
      </c>
      <c r="J47" s="54">
        <v>1972.3</v>
      </c>
      <c r="K47" s="54">
        <v>1121.9000000000001</v>
      </c>
      <c r="L47" s="54">
        <v>239.9</v>
      </c>
      <c r="M47" s="54">
        <v>2596</v>
      </c>
      <c r="N47" s="54">
        <v>1013.8</v>
      </c>
      <c r="O47" s="54">
        <v>3069.1</v>
      </c>
      <c r="P47" s="54">
        <v>1743.9</v>
      </c>
      <c r="Q47" s="54">
        <v>1932.6</v>
      </c>
      <c r="R47" s="54">
        <v>1122.5</v>
      </c>
      <c r="S47" s="54"/>
      <c r="T47" s="54">
        <f t="shared" si="0"/>
        <v>36127.9</v>
      </c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</sheetData>
  <autoFilter ref="A10:AE47"/>
  <mergeCells count="21"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  <mergeCell ref="E6:O6"/>
    <mergeCell ref="N8:N9"/>
    <mergeCell ref="I8:I9"/>
    <mergeCell ref="M8:M9"/>
    <mergeCell ref="O8:O9"/>
    <mergeCell ref="H8:H9"/>
    <mergeCell ref="A8:A9"/>
    <mergeCell ref="J8:J9"/>
    <mergeCell ref="B8:B9"/>
    <mergeCell ref="C8:C9"/>
    <mergeCell ref="D8:D9"/>
  </mergeCells>
  <phoneticPr fontId="0" type="noConversion"/>
  <printOptions horizontalCentered="1"/>
  <pageMargins left="0.15748031496062992" right="0.15748031496062992" top="0.43307086614173229" bottom="0.31496062992125984" header="0.31496062992125984" footer="0.15748031496062992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2014-10-10T22:36:54Z</cp:lastPrinted>
  <dcterms:created xsi:type="dcterms:W3CDTF">2005-09-08T01:35:00Z</dcterms:created>
  <dcterms:modified xsi:type="dcterms:W3CDTF">2014-10-10T22:37:50Z</dcterms:modified>
</cp:coreProperties>
</file>